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'!$A$1:$G$63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B43" i="9"/>
  <c r="G47"/>
  <c r="E50" i="6" l="1"/>
  <c r="D50"/>
  <c r="E43"/>
  <c r="E44"/>
  <c r="D42"/>
  <c r="E29" i="9" l="1"/>
  <c r="E28"/>
  <c r="G22"/>
  <c r="G29" s="1"/>
  <c r="G21"/>
  <c r="G28" s="1"/>
  <c r="E32" l="1"/>
  <c r="E24"/>
  <c r="G13"/>
  <c r="G14"/>
  <c r="B34" l="1"/>
  <c r="G51" l="1"/>
  <c r="F38"/>
  <c r="G42"/>
  <c r="G38"/>
  <c r="G32"/>
  <c r="E31"/>
  <c r="G31" s="1"/>
  <c r="E26"/>
  <c r="G26" s="1"/>
  <c r="E25"/>
  <c r="G25" s="1"/>
  <c r="G24"/>
  <c r="G20"/>
  <c r="G19"/>
  <c r="G18"/>
  <c r="G17"/>
  <c r="G16"/>
  <c r="G15"/>
  <c r="G11"/>
  <c r="G10"/>
  <c r="G9"/>
  <c r="G8"/>
  <c r="G7"/>
  <c r="G6"/>
  <c r="B4"/>
  <c r="D45" i="6"/>
  <c r="E12" i="9" s="1"/>
  <c r="F44" i="6"/>
  <c r="F45" i="9" s="1"/>
  <c r="F49" s="1"/>
  <c r="F43" i="6"/>
  <c r="F36" i="9" s="1"/>
  <c r="G12" l="1"/>
  <c r="G27" s="1"/>
  <c r="E27"/>
  <c r="F40"/>
  <c r="G45"/>
  <c r="G49" s="1"/>
  <c r="G36"/>
  <c r="G40" s="1"/>
  <c r="E45" i="6" l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<sst xmlns="http://schemas.openxmlformats.org/spreadsheetml/2006/main" count="216" uniqueCount="154">
  <si>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</si>
  <si>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</si>
  <si>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</si>
  <si>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</si>
  <si>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</si>
  <si>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</si>
  <si>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</si>
  <si>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</si>
  <si>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</si>
  <si>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</si>
  <si>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</si>
  <si>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</si>
  <si>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</si>
  <si>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</si>
  <si>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</si>
  <si>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</si>
  <si>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</si>
  <si>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</si>
  <si>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</si>
  <si>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</si>
  <si>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</si>
  <si>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</si>
  <si>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</si>
  <si>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</si>
  <si>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</si>
  <si>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</si>
  <si>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</si>
  <si>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</si>
  <si>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</si>
  <si>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</si>
  <si>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</si>
  <si>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</si>
  <si>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</si>
  <si>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</si>
  <si>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</si>
  <si>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</si>
  <si>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</si>
  <si>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</si>
  <si>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</si>
  <si>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</si>
  <si>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</si>
  <si>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</si>
  <si>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</si>
  <si>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</si>
  <si>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</si>
  <si>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</si>
  <si>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</si>
  <si>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</si>
  <si>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</si>
  <si>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</si>
  <si>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</si>
  <si>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</si>
  <si>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</si>
  <si>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</si>
  <si>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</si>
  <si>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</si>
  <si>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ПКД, (або система електронних державних закупівель «ProZorro»)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</si>
  <si>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</si>
  <si>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</si>
  <si>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</si>
  <si>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</si>
  <si>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</si>
  <si>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</si>
  <si>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</si>
  <si>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</si>
  <si>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</si>
  <si>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</si>
  <si>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</si>
  <si>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</si>
  <si>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</si>
  <si>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</si>
  <si>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</si>
  <si>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</si>
  <si>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</si>
  <si>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 xml:space="preserve">Створення належних умов для  надання належної лікарсько-акушерської допомоги вагітним, породіллям та новонародженим, у тому числі видатки на інформатизацію 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</si>
  <si>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</si>
  <si>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</si>
  <si>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</si>
  <si>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</si>
  <si>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</si>
  <si>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</si>
  <si>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</si>
  <si>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</si>
  <si>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</si>
  <si>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</si>
  <si>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</si>
  <si>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</si>
  <si>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</si>
  <si>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</si>
  <si>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</si>
  <si>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</si>
  <si>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</si>
  <si>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</si>
  <si>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</si>
  <si>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</si>
  <si>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</si>
  <si>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</si>
  <si>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 лікарськими зазобами для лікування залізодефіцитної анемії у жінок з малозабезпечених родин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</si>
  <si>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</si>
  <si>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</si>
  <si>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</si>
  <si>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</si>
  <si>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</si>
  <si>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</si>
  <si>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
</t>
  </si>
  <si>
    <t xml:space="preserve">кількість жінок з малозабезпечених родин на обліку, які потребують лікування залізодефіцитної анемії </t>
  </si>
  <si>
    <t>кількість кесарських розтинів</t>
  </si>
  <si>
    <t>кількість відвідувань у клініко-діагностичному відділенні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</si>
  <si>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</si>
  <si>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</si>
  <si>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</si>
  <si>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>середня тривалість перебування породіллі в стаціонарі</t>
  </si>
  <si>
    <t>кількість породіль на одного лікаря</t>
  </si>
  <si>
    <t>кількість відвідувань на одного лікаря  клініко-діагностичного відділення</t>
  </si>
  <si>
    <t>середньорічний розмір витрат на 1 одну породіллю</t>
  </si>
  <si>
    <t xml:space="preserve">середньорічний розмір витрат на 1 жінку на забезпечення  лікарськими зазобами для лікування залізодефіцитної анемії </t>
  </si>
  <si>
    <t>середньорічний розмір витрат на 1 дитину народженої від ВІЛ-інфікованої жінки для забезпечення сумішами</t>
  </si>
  <si>
    <t>Розрахунково       ( відношення обсягу видатків по загальному фонду до ї кількості пологів)</t>
  </si>
  <si>
    <t>рівень освоєння бюджетних коштів по загальному фонду</t>
  </si>
  <si>
    <t>відсоток жінок, які вчасно стали на облік в жіночу консультацію по вагітності</t>
  </si>
  <si>
    <t>відсоток кесарських розтинів по відношенню до загальної чисельності пологів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</si>
  <si>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</si>
  <si>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</si>
  <si>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Придбання комп"ютерної техніки, у тому числі видатки на інформатизацію</t>
  </si>
  <si>
    <t>кількість ліжко-днів у звичайних стаціонарах</t>
  </si>
  <si>
    <t>кількість породіль (пологів)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</si>
  <si>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</si>
  <si>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</si>
  <si>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</si>
  <si>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</si>
  <si>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</si>
  <si>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 xml:space="preserve">Рішення міської ради від 10.03.2020р. № 2058-63/VІІ "Про внесення змін до рішення міської ради 17.12.2019р. №1965-60/VІІ "Про міський бюджет м. Павлоград на 2020 рік" </t>
  </si>
  <si>
    <t>Рішення міської ради від 10.03.2020р. №2027-63/VІІ "Про внесення змін до міської програми "Здоров"я павлоградців на 2020-2022 роки";</t>
  </si>
  <si>
    <t>Придбання медичного обладнання та інших редметів довгострокового користування</t>
  </si>
  <si>
    <t>«12» березня 2020 р. № 25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</si>
  <si>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</si>
  <si>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</si>
  <si>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</si>
  <si>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</si>
  <si>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 xml:space="preserve">істерорезоктоскоп 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</si>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</sst>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50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14" fillId="0" borderId="0" xfId="0" applyFont="1" applyFill="1" applyAlignment="1">
      <alignment horizontal="left"/>
    </xf>
    <xf numFmtId="3" fontId="2" fillId="0" borderId="2" xfId="0" applyNumberFormat="1" applyFont="1" applyFill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left" vertical="top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view="pageBreakPreview" zoomScale="106" zoomScaleSheetLayoutView="106" workbookViewId="0">
      <selection activeCell="A10" sqref="A10:G10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49" t="s">
        <v>30</v>
      </c>
      <c r="G5" s="149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04" t="s">
        <v>134</v>
      </c>
    </row>
    <row r="10" spans="1:7" ht="19.5" customHeight="1">
      <c r="A10" s="114" t="s">
        <v>1</v>
      </c>
      <c r="B10" s="114"/>
      <c r="C10" s="114"/>
      <c r="D10" s="114"/>
      <c r="E10" s="114"/>
      <c r="F10" s="114"/>
      <c r="G10" s="114"/>
    </row>
    <row r="11" spans="1:7" ht="16.5" customHeight="1">
      <c r="A11" s="115" t="s">
        <v>31</v>
      </c>
      <c r="B11" s="115"/>
      <c r="C11" s="115"/>
      <c r="D11" s="115"/>
      <c r="E11" s="115"/>
      <c r="F11" s="115"/>
      <c r="G11" s="115"/>
    </row>
    <row r="12" spans="1:7" s="6" customFormat="1" ht="21" customHeight="1">
      <c r="A12" s="4" t="s">
        <v>49</v>
      </c>
      <c r="B12" s="28" t="s">
        <v>152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11" t="s">
        <v>35</v>
      </c>
      <c r="B13" s="111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153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11" t="s">
        <v>35</v>
      </c>
      <c r="B15" s="111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64</v>
      </c>
      <c r="C16" s="29" t="s">
        <v>65</v>
      </c>
      <c r="D16" s="29" t="s">
        <v>66</v>
      </c>
      <c r="E16" s="112" t="s">
        <v>67</v>
      </c>
      <c r="F16" s="112"/>
      <c r="G16" s="28" t="s">
        <v>42</v>
      </c>
    </row>
    <row r="17" spans="1:8" s="6" customFormat="1" ht="39" customHeight="1">
      <c r="A17" s="111" t="s">
        <v>35</v>
      </c>
      <c r="B17" s="111"/>
      <c r="C17" s="25" t="s">
        <v>38</v>
      </c>
      <c r="D17" s="25" t="s">
        <v>39</v>
      </c>
      <c r="E17" s="111" t="s">
        <v>36</v>
      </c>
      <c r="F17" s="111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F45</f>
        <v>13993984.359999999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D45</f>
        <v>12144431.359999999</v>
      </c>
      <c r="D19" s="32" t="s">
        <v>41</v>
      </c>
      <c r="E19" s="32" t="s">
        <v>45</v>
      </c>
      <c r="F19" s="33">
        <f>E45</f>
        <v>1849553</v>
      </c>
      <c r="G19" s="32" t="s">
        <v>44</v>
      </c>
    </row>
    <row r="20" spans="1:8" s="6" customFormat="1" ht="28.5" customHeight="1">
      <c r="A20" s="116" t="s">
        <v>15</v>
      </c>
      <c r="B20" s="116"/>
      <c r="C20" s="116"/>
      <c r="D20" s="116"/>
      <c r="E20" s="116"/>
      <c r="F20" s="116"/>
      <c r="G20" s="116"/>
    </row>
    <row r="21" spans="1:8" s="6" customFormat="1" ht="19.5" customHeight="1">
      <c r="A21" s="113" t="s">
        <v>73</v>
      </c>
      <c r="B21" s="113"/>
      <c r="C21" s="113"/>
      <c r="D21" s="113"/>
      <c r="E21" s="113"/>
      <c r="F21" s="113"/>
      <c r="G21" s="113"/>
    </row>
    <row r="22" spans="1:8" s="6" customFormat="1" ht="20.25" customHeight="1">
      <c r="A22" s="113" t="s">
        <v>72</v>
      </c>
      <c r="B22" s="113"/>
      <c r="C22" s="113"/>
      <c r="D22" s="113"/>
      <c r="E22" s="113"/>
      <c r="F22" s="113"/>
      <c r="G22" s="113"/>
    </row>
    <row r="23" spans="1:8" s="6" customFormat="1" ht="36" customHeight="1">
      <c r="A23" s="113" t="s">
        <v>68</v>
      </c>
      <c r="B23" s="113"/>
      <c r="C23" s="113"/>
      <c r="D23" s="113"/>
      <c r="E23" s="113"/>
      <c r="F23" s="113"/>
      <c r="G23" s="113"/>
    </row>
    <row r="24" spans="1:8" s="6" customFormat="1" ht="37.5" customHeight="1">
      <c r="A24" s="110" t="s">
        <v>57</v>
      </c>
      <c r="B24" s="110"/>
      <c r="C24" s="110"/>
      <c r="D24" s="110"/>
      <c r="E24" s="110"/>
      <c r="F24" s="110"/>
      <c r="G24" s="110"/>
    </row>
    <row r="25" spans="1:8" s="6" customFormat="1" ht="37.5" customHeight="1">
      <c r="A25" s="110" t="s">
        <v>58</v>
      </c>
      <c r="B25" s="110"/>
      <c r="C25" s="110"/>
      <c r="D25" s="110"/>
      <c r="E25" s="110"/>
      <c r="F25" s="110"/>
      <c r="G25" s="110"/>
    </row>
    <row r="26" spans="1:8" s="9" customFormat="1" ht="19.5" customHeight="1">
      <c r="A26" s="113" t="s">
        <v>128</v>
      </c>
      <c r="B26" s="113"/>
      <c r="C26" s="113"/>
      <c r="D26" s="113"/>
      <c r="E26" s="113"/>
      <c r="F26" s="113"/>
      <c r="G26" s="113"/>
      <c r="H26" s="8"/>
    </row>
    <row r="27" spans="1:8" s="9" customFormat="1" ht="35.25" customHeight="1">
      <c r="A27" s="110" t="s">
        <v>131</v>
      </c>
      <c r="B27" s="110"/>
      <c r="C27" s="110"/>
      <c r="D27" s="110"/>
      <c r="E27" s="110"/>
      <c r="F27" s="110"/>
      <c r="G27" s="110"/>
      <c r="H27" s="8"/>
    </row>
    <row r="28" spans="1:8" s="9" customFormat="1" ht="36.75" customHeight="1">
      <c r="A28" s="110" t="s">
        <v>132</v>
      </c>
      <c r="B28" s="110"/>
      <c r="C28" s="110"/>
      <c r="D28" s="110"/>
      <c r="E28" s="110"/>
      <c r="F28" s="110"/>
      <c r="G28" s="110"/>
      <c r="H28" s="8"/>
    </row>
    <row r="29" spans="1:8" s="9" customFormat="1" ht="25.5" customHeight="1">
      <c r="A29" s="123" t="s">
        <v>25</v>
      </c>
      <c r="B29" s="123"/>
      <c r="C29" s="123"/>
      <c r="D29" s="123"/>
      <c r="E29" s="123"/>
      <c r="F29" s="123"/>
      <c r="G29" s="123"/>
      <c r="H29" s="8"/>
    </row>
    <row r="30" spans="1:8" s="9" customFormat="1" ht="16.5" customHeight="1">
      <c r="A30" s="23" t="s">
        <v>2</v>
      </c>
      <c r="B30" s="132" t="s">
        <v>127</v>
      </c>
      <c r="C30" s="133"/>
      <c r="D30" s="133"/>
      <c r="E30" s="133"/>
      <c r="F30" s="133"/>
      <c r="G30" s="134"/>
      <c r="H30" s="8"/>
    </row>
    <row r="31" spans="1:8" s="9" customFormat="1" ht="29.25" customHeight="1">
      <c r="A31" s="21">
        <v>1</v>
      </c>
      <c r="B31" s="135" t="s">
        <v>61</v>
      </c>
      <c r="C31" s="136"/>
      <c r="D31" s="136"/>
      <c r="E31" s="136"/>
      <c r="F31" s="136"/>
      <c r="G31" s="137"/>
      <c r="H31" s="8"/>
    </row>
    <row r="32" spans="1:8" s="9" customFormat="1" ht="29.25" customHeight="1">
      <c r="A32" s="21">
        <v>2</v>
      </c>
      <c r="B32" s="135" t="s">
        <v>126</v>
      </c>
      <c r="C32" s="136"/>
      <c r="D32" s="136"/>
      <c r="E32" s="136"/>
      <c r="F32" s="136"/>
      <c r="G32" s="137"/>
      <c r="H32" s="8"/>
    </row>
    <row r="33" spans="1:7" ht="12" customHeight="1"/>
    <row r="34" spans="1:7" ht="33.75" customHeight="1">
      <c r="A34" s="123" t="s">
        <v>71</v>
      </c>
      <c r="B34" s="123"/>
      <c r="C34" s="123"/>
      <c r="D34" s="123"/>
      <c r="E34" s="123"/>
      <c r="F34" s="123"/>
      <c r="G34" s="123"/>
    </row>
    <row r="35" spans="1:7" ht="27.75" customHeight="1">
      <c r="A35" s="122" t="s">
        <v>24</v>
      </c>
      <c r="B35" s="122"/>
      <c r="C35" s="122"/>
      <c r="D35" s="122"/>
      <c r="E35" s="122"/>
      <c r="F35" s="122"/>
      <c r="G35" s="122"/>
    </row>
    <row r="36" spans="1:7" ht="12.75" customHeight="1">
      <c r="A36" s="17" t="s">
        <v>2</v>
      </c>
      <c r="B36" s="132" t="s">
        <v>20</v>
      </c>
      <c r="C36" s="133"/>
      <c r="D36" s="133"/>
      <c r="E36" s="133"/>
      <c r="F36" s="133"/>
      <c r="G36" s="134"/>
    </row>
    <row r="37" spans="1:7" ht="14.25" customHeight="1">
      <c r="A37" s="21">
        <v>1</v>
      </c>
      <c r="B37" s="135" t="s">
        <v>70</v>
      </c>
      <c r="C37" s="136"/>
      <c r="D37" s="136"/>
      <c r="E37" s="136"/>
      <c r="F37" s="136"/>
      <c r="G37" s="137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17" t="s">
        <v>19</v>
      </c>
      <c r="C40" s="119"/>
      <c r="D40" s="15" t="s">
        <v>8</v>
      </c>
      <c r="E40" s="15" t="s">
        <v>3</v>
      </c>
      <c r="F40" s="117" t="s">
        <v>4</v>
      </c>
      <c r="G40" s="119"/>
    </row>
    <row r="41" spans="1:7" ht="12.75" customHeight="1">
      <c r="A41" s="16">
        <v>1</v>
      </c>
      <c r="B41" s="140">
        <v>2</v>
      </c>
      <c r="C41" s="141"/>
      <c r="D41" s="16">
        <v>3</v>
      </c>
      <c r="E41" s="16">
        <v>4</v>
      </c>
      <c r="F41" s="140">
        <v>5</v>
      </c>
      <c r="G41" s="141"/>
    </row>
    <row r="42" spans="1:7" ht="48" customHeight="1">
      <c r="A42" s="2">
        <v>1</v>
      </c>
      <c r="B42" s="130" t="s">
        <v>74</v>
      </c>
      <c r="C42" s="131"/>
      <c r="D42" s="103">
        <f>13878821-1885691+130000+4000+(13741.36+3600-40)</f>
        <v>12144431.359999999</v>
      </c>
      <c r="E42" s="52">
        <v>0</v>
      </c>
      <c r="F42" s="128">
        <f>D42+E42</f>
        <v>12144431.359999999</v>
      </c>
      <c r="G42" s="129"/>
    </row>
    <row r="43" spans="1:7" ht="34.5" customHeight="1">
      <c r="A43" s="2" t="s">
        <v>59</v>
      </c>
      <c r="B43" s="142" t="s">
        <v>123</v>
      </c>
      <c r="C43" s="143"/>
      <c r="D43" s="51"/>
      <c r="E43" s="105">
        <f>-7087+255000</f>
        <v>247913</v>
      </c>
      <c r="F43" s="128">
        <f>D43+E43</f>
        <v>247913</v>
      </c>
      <c r="G43" s="129"/>
    </row>
    <row r="44" spans="1:7" ht="33" customHeight="1">
      <c r="A44" s="2" t="s">
        <v>69</v>
      </c>
      <c r="B44" s="142" t="s">
        <v>133</v>
      </c>
      <c r="C44" s="143"/>
      <c r="D44" s="51">
        <v>0</v>
      </c>
      <c r="E44" s="52">
        <f>7087+1594553</f>
        <v>1601640</v>
      </c>
      <c r="F44" s="128">
        <f>D44+E44</f>
        <v>1601640</v>
      </c>
      <c r="G44" s="129"/>
    </row>
    <row r="45" spans="1:7" s="11" customFormat="1" ht="18" customHeight="1">
      <c r="A45" s="120" t="s">
        <v>4</v>
      </c>
      <c r="B45" s="121"/>
      <c r="C45" s="121"/>
      <c r="D45" s="103">
        <f>SUM(D42:D44)</f>
        <v>12144431.359999999</v>
      </c>
      <c r="E45" s="52">
        <f>SUM(E42:E44)</f>
        <v>1849553</v>
      </c>
      <c r="F45" s="128">
        <f>SUM(F42:G44)</f>
        <v>13993984.359999999</v>
      </c>
      <c r="G45" s="129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4" t="s">
        <v>21</v>
      </c>
      <c r="C48" s="125"/>
      <c r="D48" s="19" t="s">
        <v>8</v>
      </c>
      <c r="E48" s="19" t="s">
        <v>3</v>
      </c>
      <c r="F48" s="124" t="s">
        <v>4</v>
      </c>
      <c r="G48" s="125"/>
    </row>
    <row r="49" spans="1:7" ht="12.75" customHeight="1">
      <c r="A49" s="18">
        <v>1</v>
      </c>
      <c r="B49" s="126">
        <v>2</v>
      </c>
      <c r="C49" s="127"/>
      <c r="D49" s="18">
        <v>3</v>
      </c>
      <c r="E49" s="18">
        <v>4</v>
      </c>
      <c r="F49" s="126">
        <v>5</v>
      </c>
      <c r="G49" s="127"/>
    </row>
    <row r="50" spans="1:7" ht="15.75">
      <c r="A50" s="22">
        <v>1</v>
      </c>
      <c r="B50" s="138" t="s">
        <v>60</v>
      </c>
      <c r="C50" s="139"/>
      <c r="D50" s="52">
        <f>7960115-1885691+3600-40</f>
        <v>6077984</v>
      </c>
      <c r="E50" s="52">
        <f>255000+1594553</f>
        <v>1849553</v>
      </c>
      <c r="F50" s="128">
        <f>SUM(D50:E50)</f>
        <v>7927537</v>
      </c>
      <c r="G50" s="129"/>
    </row>
    <row r="51" spans="1:7" ht="15.75" customHeight="1">
      <c r="A51" s="117" t="s">
        <v>4</v>
      </c>
      <c r="B51" s="118"/>
      <c r="C51" s="119"/>
      <c r="D51" s="52">
        <f>D50</f>
        <v>6077984</v>
      </c>
      <c r="E51" s="52">
        <f t="shared" ref="E51" si="0">E50</f>
        <v>1849553</v>
      </c>
      <c r="F51" s="128">
        <f>F50</f>
        <v>7927537</v>
      </c>
      <c r="G51" s="129"/>
    </row>
    <row r="52" spans="1:7">
      <c r="A52"/>
      <c r="B52"/>
      <c r="C52"/>
      <c r="D52"/>
      <c r="E52"/>
      <c r="F52"/>
      <c r="G52"/>
    </row>
  </sheetData>
  <mergeCells count="45"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10:G10"/>
    <mergeCell ref="A11:G11"/>
    <mergeCell ref="A20:G20"/>
    <mergeCell ref="A23:G23"/>
    <mergeCell ref="A51:C51"/>
    <mergeCell ref="A45:C45"/>
    <mergeCell ref="A22:G22"/>
    <mergeCell ref="A35:G35"/>
    <mergeCell ref="A26:G26"/>
    <mergeCell ref="A29:G29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view="pageBreakPreview" topLeftCell="A43" zoomScaleSheetLayoutView="100" workbookViewId="0">
      <selection activeCell="C58" sqref="C58"/>
    </sheetView>
  </sheetViews>
  <sheetFormatPr defaultRowHeight="15"/>
  <cols>
    <col min="1" max="1" width="6.42578125" style="3" customWidth="1"/>
    <col min="2" max="2" width="39.42578125" style="3" customWidth="1"/>
    <col min="3" max="3" width="10" style="3" customWidth="1"/>
    <col min="4" max="4" width="60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9" t="s">
        <v>51</v>
      </c>
      <c r="B1" s="6"/>
    </row>
    <row r="2" spans="1:12" ht="33" customHeight="1">
      <c r="A2" s="60" t="s">
        <v>2</v>
      </c>
      <c r="B2" s="61" t="s">
        <v>75</v>
      </c>
      <c r="C2" s="60" t="s">
        <v>5</v>
      </c>
      <c r="D2" s="62" t="s">
        <v>6</v>
      </c>
      <c r="E2" s="60" t="s">
        <v>8</v>
      </c>
      <c r="F2" s="63" t="s">
        <v>3</v>
      </c>
      <c r="G2" s="60" t="s">
        <v>4</v>
      </c>
    </row>
    <row r="3" spans="1:12">
      <c r="A3" s="64">
        <v>1</v>
      </c>
      <c r="B3" s="65"/>
      <c r="C3" s="64">
        <v>3</v>
      </c>
      <c r="D3" s="66">
        <v>4</v>
      </c>
      <c r="E3" s="64">
        <v>5</v>
      </c>
      <c r="F3" s="67">
        <v>6</v>
      </c>
      <c r="G3" s="64">
        <v>7</v>
      </c>
    </row>
    <row r="4" spans="1:12" ht="29.25" customHeight="1">
      <c r="A4" s="68">
        <v>1</v>
      </c>
      <c r="B4" s="144" t="str">
        <f>#REF!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45"/>
      <c r="D4" s="145"/>
      <c r="E4" s="145"/>
      <c r="F4" s="145"/>
      <c r="G4" s="146"/>
    </row>
    <row r="5" spans="1:12" ht="20.25" customHeight="1">
      <c r="A5" s="68"/>
      <c r="B5" s="69" t="s">
        <v>52</v>
      </c>
      <c r="C5" s="68"/>
      <c r="D5" s="57"/>
      <c r="E5" s="69"/>
      <c r="F5" s="58"/>
      <c r="G5" s="69"/>
    </row>
    <row r="6" spans="1:12" ht="89.25" customHeight="1">
      <c r="A6" s="68"/>
      <c r="B6" s="70" t="s">
        <v>103</v>
      </c>
      <c r="C6" s="68" t="s">
        <v>50</v>
      </c>
      <c r="D6" s="71" t="s">
        <v>100</v>
      </c>
      <c r="E6" s="72">
        <v>1</v>
      </c>
      <c r="F6" s="73">
        <v>0</v>
      </c>
      <c r="G6" s="72">
        <f>E6+F6</f>
        <v>1</v>
      </c>
    </row>
    <row r="7" spans="1:12" ht="30" customHeight="1">
      <c r="A7" s="68"/>
      <c r="B7" s="70" t="s">
        <v>102</v>
      </c>
      <c r="C7" s="68" t="s">
        <v>76</v>
      </c>
      <c r="D7" s="71" t="s">
        <v>77</v>
      </c>
      <c r="E7" s="86">
        <v>65</v>
      </c>
      <c r="F7" s="73"/>
      <c r="G7" s="72">
        <f t="shared" ref="G7:G16" si="0">E7+F7</f>
        <v>65</v>
      </c>
    </row>
    <row r="8" spans="1:12" ht="30.75" customHeight="1">
      <c r="A8" s="68"/>
      <c r="B8" s="70" t="s">
        <v>78</v>
      </c>
      <c r="C8" s="68" t="s">
        <v>76</v>
      </c>
      <c r="D8" s="71" t="s">
        <v>79</v>
      </c>
      <c r="E8" s="106">
        <v>30</v>
      </c>
      <c r="F8" s="73"/>
      <c r="G8" s="72">
        <f t="shared" si="0"/>
        <v>30</v>
      </c>
    </row>
    <row r="9" spans="1:12" ht="19.5" customHeight="1">
      <c r="A9" s="68"/>
      <c r="B9" s="70" t="s">
        <v>101</v>
      </c>
      <c r="C9" s="68" t="s">
        <v>76</v>
      </c>
      <c r="D9" s="71" t="s">
        <v>99</v>
      </c>
      <c r="E9" s="74">
        <v>250.75</v>
      </c>
      <c r="F9" s="73"/>
      <c r="G9" s="75">
        <f t="shared" si="0"/>
        <v>250.75</v>
      </c>
    </row>
    <row r="10" spans="1:12" ht="32.25" customHeight="1">
      <c r="A10" s="68"/>
      <c r="B10" s="70" t="s">
        <v>135</v>
      </c>
      <c r="C10" s="68" t="s">
        <v>76</v>
      </c>
      <c r="D10" s="71" t="s">
        <v>99</v>
      </c>
      <c r="E10" s="74">
        <v>11.25</v>
      </c>
      <c r="F10" s="73"/>
      <c r="G10" s="73">
        <f t="shared" si="0"/>
        <v>11.25</v>
      </c>
    </row>
    <row r="11" spans="1:12" ht="32.25" customHeight="1">
      <c r="A11" s="68"/>
      <c r="B11" s="70" t="s">
        <v>80</v>
      </c>
      <c r="C11" s="68" t="s">
        <v>76</v>
      </c>
      <c r="D11" s="71" t="s">
        <v>99</v>
      </c>
      <c r="E11" s="107">
        <v>8</v>
      </c>
      <c r="F11" s="73"/>
      <c r="G11" s="75">
        <f t="shared" si="0"/>
        <v>8</v>
      </c>
    </row>
    <row r="12" spans="1:12" ht="32.25" customHeight="1">
      <c r="A12" s="68"/>
      <c r="B12" s="100" t="s">
        <v>95</v>
      </c>
      <c r="C12" s="101" t="s">
        <v>96</v>
      </c>
      <c r="D12" s="71" t="s">
        <v>62</v>
      </c>
      <c r="E12" s="72">
        <f>'табл. 1-9'!D45</f>
        <v>12144431.359999999</v>
      </c>
      <c r="F12" s="73"/>
      <c r="G12" s="73">
        <f t="shared" si="0"/>
        <v>12144431.359999999</v>
      </c>
    </row>
    <row r="13" spans="1:12" ht="60.75" customHeight="1">
      <c r="A13" s="68"/>
      <c r="B13" s="100" t="s">
        <v>97</v>
      </c>
      <c r="C13" s="101" t="s">
        <v>96</v>
      </c>
      <c r="D13" s="71" t="s">
        <v>104</v>
      </c>
      <c r="E13" s="72">
        <v>3600</v>
      </c>
      <c r="F13" s="73"/>
      <c r="G13" s="73">
        <f t="shared" si="0"/>
        <v>3600</v>
      </c>
    </row>
    <row r="14" spans="1:12" ht="45" customHeight="1">
      <c r="A14" s="68"/>
      <c r="B14" s="100" t="s">
        <v>98</v>
      </c>
      <c r="C14" s="101" t="s">
        <v>96</v>
      </c>
      <c r="D14" s="71" t="s">
        <v>104</v>
      </c>
      <c r="E14" s="72">
        <v>1760</v>
      </c>
      <c r="F14" s="73"/>
      <c r="G14" s="73">
        <f t="shared" si="0"/>
        <v>1760</v>
      </c>
    </row>
    <row r="15" spans="1:12" ht="21" customHeight="1">
      <c r="A15" s="68"/>
      <c r="B15" s="69" t="s">
        <v>53</v>
      </c>
      <c r="C15" s="68"/>
      <c r="D15" s="71"/>
      <c r="E15" s="72"/>
      <c r="F15" s="73"/>
      <c r="G15" s="72">
        <f t="shared" si="0"/>
        <v>0</v>
      </c>
    </row>
    <row r="16" spans="1:12" ht="31.5" customHeight="1">
      <c r="A16" s="68"/>
      <c r="B16" s="70" t="s">
        <v>124</v>
      </c>
      <c r="C16" s="68" t="s">
        <v>50</v>
      </c>
      <c r="D16" s="71" t="s">
        <v>81</v>
      </c>
      <c r="E16" s="72">
        <v>12315</v>
      </c>
      <c r="F16" s="73"/>
      <c r="G16" s="72">
        <f t="shared" si="0"/>
        <v>12315</v>
      </c>
      <c r="I16" s="76"/>
      <c r="J16" s="76"/>
      <c r="K16" s="77"/>
      <c r="L16" s="78"/>
    </row>
    <row r="17" spans="1:12" ht="30" customHeight="1">
      <c r="A17" s="68"/>
      <c r="B17" s="70" t="s">
        <v>78</v>
      </c>
      <c r="C17" s="68" t="s">
        <v>50</v>
      </c>
      <c r="D17" s="71" t="s">
        <v>82</v>
      </c>
      <c r="E17" s="72">
        <v>8096</v>
      </c>
      <c r="F17" s="73"/>
      <c r="G17" s="72">
        <f>E17+F17</f>
        <v>8096</v>
      </c>
      <c r="I17" s="76"/>
      <c r="J17" s="76"/>
      <c r="K17" s="77"/>
      <c r="L17" s="78"/>
    </row>
    <row r="18" spans="1:12" ht="45.75" customHeight="1">
      <c r="A18" s="68"/>
      <c r="B18" s="70" t="s">
        <v>125</v>
      </c>
      <c r="C18" s="68" t="s">
        <v>12</v>
      </c>
      <c r="D18" s="71" t="s">
        <v>83</v>
      </c>
      <c r="E18" s="72">
        <v>1263</v>
      </c>
      <c r="F18" s="73"/>
      <c r="G18" s="72">
        <f t="shared" ref="G18:G32" si="1">E18+F18</f>
        <v>1263</v>
      </c>
      <c r="I18" s="76"/>
      <c r="J18" s="76"/>
      <c r="K18" s="77"/>
      <c r="L18" s="78"/>
    </row>
    <row r="19" spans="1:12" ht="33" customHeight="1">
      <c r="A19" s="68"/>
      <c r="B19" s="70" t="s">
        <v>107</v>
      </c>
      <c r="C19" s="68" t="s">
        <v>50</v>
      </c>
      <c r="D19" s="71" t="s">
        <v>84</v>
      </c>
      <c r="E19" s="72">
        <v>7829</v>
      </c>
      <c r="F19" s="73"/>
      <c r="G19" s="72">
        <f t="shared" si="1"/>
        <v>7829</v>
      </c>
      <c r="I19" s="76"/>
      <c r="J19" s="76"/>
      <c r="K19" s="77"/>
      <c r="L19" s="78"/>
    </row>
    <row r="20" spans="1:12" ht="29.25" customHeight="1">
      <c r="A20" s="68"/>
      <c r="B20" s="70" t="s">
        <v>106</v>
      </c>
      <c r="C20" s="68" t="s">
        <v>50</v>
      </c>
      <c r="D20" s="71" t="s">
        <v>85</v>
      </c>
      <c r="E20" s="72">
        <v>289</v>
      </c>
      <c r="F20" s="73"/>
      <c r="G20" s="72">
        <f t="shared" si="1"/>
        <v>289</v>
      </c>
      <c r="I20" s="76"/>
      <c r="J20" s="76"/>
      <c r="K20" s="77"/>
      <c r="L20" s="78"/>
    </row>
    <row r="21" spans="1:12" ht="48" customHeight="1">
      <c r="A21" s="68"/>
      <c r="B21" s="100" t="s">
        <v>105</v>
      </c>
      <c r="C21" s="101" t="s">
        <v>12</v>
      </c>
      <c r="D21" s="71" t="s">
        <v>108</v>
      </c>
      <c r="E21" s="72">
        <v>20</v>
      </c>
      <c r="F21" s="73"/>
      <c r="G21" s="72">
        <f t="shared" si="1"/>
        <v>20</v>
      </c>
      <c r="I21" s="76"/>
      <c r="J21" s="76"/>
      <c r="K21" s="77"/>
      <c r="L21" s="78"/>
    </row>
    <row r="22" spans="1:12" ht="33" customHeight="1">
      <c r="A22" s="68"/>
      <c r="B22" s="100" t="s">
        <v>110</v>
      </c>
      <c r="C22" s="101" t="s">
        <v>12</v>
      </c>
      <c r="D22" s="71" t="s">
        <v>109</v>
      </c>
      <c r="E22" s="72">
        <v>22</v>
      </c>
      <c r="F22" s="73"/>
      <c r="G22" s="72">
        <f t="shared" si="1"/>
        <v>22</v>
      </c>
      <c r="I22" s="76"/>
      <c r="J22" s="76"/>
      <c r="K22" s="77"/>
      <c r="L22" s="78"/>
    </row>
    <row r="23" spans="1:12" ht="24" customHeight="1">
      <c r="A23" s="68"/>
      <c r="B23" s="69" t="s">
        <v>54</v>
      </c>
      <c r="C23" s="68"/>
      <c r="D23" s="71"/>
      <c r="E23" s="72"/>
      <c r="F23" s="73"/>
      <c r="G23" s="72"/>
    </row>
    <row r="24" spans="1:12" ht="62.25" customHeight="1">
      <c r="A24" s="68"/>
      <c r="B24" s="70" t="s">
        <v>111</v>
      </c>
      <c r="C24" s="68" t="s">
        <v>86</v>
      </c>
      <c r="D24" s="71" t="s">
        <v>87</v>
      </c>
      <c r="E24" s="79">
        <f>8402/((898+718+298+1321)/2)</f>
        <v>5.1944358578052547</v>
      </c>
      <c r="F24" s="80"/>
      <c r="G24" s="81">
        <f t="shared" si="1"/>
        <v>5.1944358578052547</v>
      </c>
    </row>
    <row r="25" spans="1:12" ht="31.5" customHeight="1">
      <c r="A25" s="68"/>
      <c r="B25" s="70" t="s">
        <v>112</v>
      </c>
      <c r="C25" s="68" t="s">
        <v>12</v>
      </c>
      <c r="D25" s="71" t="s">
        <v>88</v>
      </c>
      <c r="E25" s="72">
        <f>E18/E10</f>
        <v>112.26666666666667</v>
      </c>
      <c r="F25" s="73"/>
      <c r="G25" s="72">
        <f t="shared" si="1"/>
        <v>112.26666666666667</v>
      </c>
    </row>
    <row r="26" spans="1:12" ht="33" customHeight="1">
      <c r="A26" s="68"/>
      <c r="B26" s="70" t="s">
        <v>113</v>
      </c>
      <c r="C26" s="68" t="s">
        <v>12</v>
      </c>
      <c r="D26" s="71" t="s">
        <v>89</v>
      </c>
      <c r="E26" s="72">
        <f>E19/E11</f>
        <v>978.625</v>
      </c>
      <c r="F26" s="73"/>
      <c r="G26" s="72">
        <f t="shared" si="1"/>
        <v>978.625</v>
      </c>
    </row>
    <row r="27" spans="1:12" ht="31.5" customHeight="1">
      <c r="A27" s="68"/>
      <c r="B27" s="100" t="s">
        <v>114</v>
      </c>
      <c r="C27" s="101" t="s">
        <v>16</v>
      </c>
      <c r="D27" s="102" t="s">
        <v>117</v>
      </c>
      <c r="E27" s="72">
        <f>E12/E18</f>
        <v>9615.5434362628657</v>
      </c>
      <c r="F27" s="73"/>
      <c r="G27" s="72">
        <f>G12/G18</f>
        <v>9615.5434362628657</v>
      </c>
    </row>
    <row r="28" spans="1:12" ht="63" customHeight="1">
      <c r="A28" s="68"/>
      <c r="B28" s="100" t="s">
        <v>115</v>
      </c>
      <c r="C28" s="101" t="s">
        <v>16</v>
      </c>
      <c r="D28" s="102" t="s">
        <v>129</v>
      </c>
      <c r="E28" s="72">
        <f>E13/E21</f>
        <v>180</v>
      </c>
      <c r="F28" s="73"/>
      <c r="G28" s="72">
        <f>G13/G21</f>
        <v>180</v>
      </c>
    </row>
    <row r="29" spans="1:12" ht="51" customHeight="1">
      <c r="A29" s="68"/>
      <c r="B29" s="100" t="s">
        <v>116</v>
      </c>
      <c r="C29" s="101" t="s">
        <v>16</v>
      </c>
      <c r="D29" s="102" t="s">
        <v>130</v>
      </c>
      <c r="E29" s="72">
        <f>E14/E22</f>
        <v>80</v>
      </c>
      <c r="F29" s="73"/>
      <c r="G29" s="72">
        <f>G14/G22</f>
        <v>80</v>
      </c>
    </row>
    <row r="30" spans="1:12" ht="23.25" customHeight="1">
      <c r="A30" s="68"/>
      <c r="B30" s="69" t="s">
        <v>55</v>
      </c>
      <c r="C30" s="68"/>
      <c r="D30" s="71"/>
      <c r="E30" s="72"/>
      <c r="F30" s="73"/>
      <c r="G30" s="72"/>
    </row>
    <row r="31" spans="1:12" ht="50.25" customHeight="1">
      <c r="A31" s="68"/>
      <c r="B31" s="70" t="s">
        <v>120</v>
      </c>
      <c r="C31" s="68" t="s">
        <v>13</v>
      </c>
      <c r="D31" s="71" t="s">
        <v>121</v>
      </c>
      <c r="E31" s="79">
        <f>E20/E18*100</f>
        <v>22.88202692003167</v>
      </c>
      <c r="F31" s="80"/>
      <c r="G31" s="79">
        <f t="shared" si="1"/>
        <v>22.88202692003167</v>
      </c>
      <c r="I31" s="3" t="s">
        <v>90</v>
      </c>
    </row>
    <row r="32" spans="1:12" ht="45.75" customHeight="1">
      <c r="A32" s="68"/>
      <c r="B32" s="70" t="s">
        <v>119</v>
      </c>
      <c r="C32" s="68" t="s">
        <v>13</v>
      </c>
      <c r="D32" s="71" t="s">
        <v>91</v>
      </c>
      <c r="E32" s="79">
        <f>326/343*100</f>
        <v>95.043731778425652</v>
      </c>
      <c r="F32" s="80"/>
      <c r="G32" s="79">
        <f t="shared" si="1"/>
        <v>95.043731778425652</v>
      </c>
    </row>
    <row r="33" spans="1:11" ht="33" customHeight="1">
      <c r="A33" s="68"/>
      <c r="B33" s="100" t="s">
        <v>118</v>
      </c>
      <c r="C33" s="101" t="s">
        <v>13</v>
      </c>
      <c r="D33" s="84" t="s">
        <v>122</v>
      </c>
      <c r="E33" s="79">
        <v>99</v>
      </c>
      <c r="F33" s="86"/>
      <c r="G33" s="79">
        <v>99</v>
      </c>
    </row>
    <row r="34" spans="1:11" ht="27" customHeight="1">
      <c r="A34" s="68">
        <v>2</v>
      </c>
      <c r="B34" s="147" t="str">
        <f>'табл. 1-9'!B43:C43</f>
        <v>Придбання комп"ютерної техніки, у тому числі видатки на інформатизацію</v>
      </c>
      <c r="C34" s="145"/>
      <c r="D34" s="145"/>
      <c r="E34" s="145"/>
      <c r="F34" s="145"/>
      <c r="G34" s="146"/>
    </row>
    <row r="35" spans="1:11" ht="22.5" customHeight="1">
      <c r="A35" s="68"/>
      <c r="B35" s="69" t="s">
        <v>52</v>
      </c>
      <c r="C35" s="68"/>
      <c r="D35" s="82"/>
      <c r="E35" s="83"/>
      <c r="F35" s="83"/>
      <c r="G35" s="69"/>
    </row>
    <row r="36" spans="1:11" ht="30" customHeight="1">
      <c r="A36" s="68"/>
      <c r="B36" s="70" t="s">
        <v>142</v>
      </c>
      <c r="C36" s="23" t="s">
        <v>16</v>
      </c>
      <c r="D36" s="71" t="s">
        <v>62</v>
      </c>
      <c r="E36" s="85"/>
      <c r="F36" s="86">
        <f>'табл. 1-9'!F43:G43</f>
        <v>247913</v>
      </c>
      <c r="G36" s="86">
        <f>SUM(E36:F36)</f>
        <v>247913</v>
      </c>
    </row>
    <row r="37" spans="1:11" ht="24" customHeight="1">
      <c r="A37" s="68"/>
      <c r="B37" s="70" t="s">
        <v>53</v>
      </c>
      <c r="C37" s="23"/>
      <c r="D37" s="71"/>
      <c r="E37" s="68"/>
      <c r="F37" s="68"/>
      <c r="G37" s="60"/>
    </row>
    <row r="38" spans="1:11" ht="30" customHeight="1">
      <c r="A38" s="68"/>
      <c r="B38" s="70" t="s">
        <v>141</v>
      </c>
      <c r="C38" s="23" t="s">
        <v>92</v>
      </c>
      <c r="D38" s="71" t="s">
        <v>93</v>
      </c>
      <c r="E38" s="68"/>
      <c r="F38" s="85">
        <f>J38+J39+J40+J41+J42+J43+J44</f>
        <v>12</v>
      </c>
      <c r="G38" s="86">
        <f>SUM(E38:F38)</f>
        <v>12</v>
      </c>
      <c r="I38" s="3" t="s">
        <v>136</v>
      </c>
      <c r="J38" s="87">
        <v>12</v>
      </c>
    </row>
    <row r="39" spans="1:11" ht="24" customHeight="1">
      <c r="A39" s="68"/>
      <c r="B39" s="70" t="s">
        <v>54</v>
      </c>
      <c r="C39" s="23"/>
      <c r="D39" s="71"/>
      <c r="E39" s="68"/>
      <c r="F39" s="68"/>
      <c r="G39" s="68"/>
    </row>
    <row r="40" spans="1:11" ht="43.5" customHeight="1">
      <c r="A40" s="68"/>
      <c r="B40" s="70" t="s">
        <v>143</v>
      </c>
      <c r="C40" s="23" t="s">
        <v>16</v>
      </c>
      <c r="D40" s="88" t="s">
        <v>149</v>
      </c>
      <c r="E40" s="89"/>
      <c r="F40" s="86">
        <f>F36/F38</f>
        <v>20659.416666666668</v>
      </c>
      <c r="G40" s="86">
        <f>G36/G38</f>
        <v>20659.416666666668</v>
      </c>
    </row>
    <row r="41" spans="1:11" ht="21" customHeight="1">
      <c r="A41" s="60"/>
      <c r="B41" s="70" t="s">
        <v>55</v>
      </c>
      <c r="C41" s="23"/>
      <c r="D41" s="71"/>
      <c r="E41" s="68"/>
      <c r="F41" s="68"/>
      <c r="G41" s="68"/>
      <c r="I41" s="90"/>
    </row>
    <row r="42" spans="1:11" ht="30" customHeight="1">
      <c r="A42" s="85"/>
      <c r="B42" s="91" t="s">
        <v>144</v>
      </c>
      <c r="C42" s="92" t="s">
        <v>13</v>
      </c>
      <c r="D42" s="88" t="s">
        <v>94</v>
      </c>
      <c r="E42" s="85"/>
      <c r="F42" s="85">
        <v>99</v>
      </c>
      <c r="G42" s="86">
        <f>SUM(E42:F42)</f>
        <v>99</v>
      </c>
      <c r="I42" s="90"/>
    </row>
    <row r="43" spans="1:11" ht="21" customHeight="1">
      <c r="A43" s="68">
        <v>3</v>
      </c>
      <c r="B43" s="147" t="str">
        <f>'табл. 1-9'!B44:C44</f>
        <v>Придбання медичного обладнання та інших редметів довгострокового користування</v>
      </c>
      <c r="C43" s="145"/>
      <c r="D43" s="145"/>
      <c r="E43" s="145"/>
      <c r="F43" s="145"/>
      <c r="G43" s="146"/>
      <c r="I43" s="93"/>
    </row>
    <row r="44" spans="1:11" ht="21" customHeight="1">
      <c r="A44" s="68"/>
      <c r="B44" s="69" t="s">
        <v>52</v>
      </c>
      <c r="C44" s="68"/>
      <c r="D44" s="82"/>
      <c r="E44" s="83"/>
      <c r="F44" s="83"/>
      <c r="G44" s="69"/>
      <c r="I44" s="93"/>
    </row>
    <row r="45" spans="1:11" ht="65.25" customHeight="1">
      <c r="A45" s="68"/>
      <c r="B45" s="70" t="s">
        <v>140</v>
      </c>
      <c r="C45" s="23" t="s">
        <v>16</v>
      </c>
      <c r="D45" s="71" t="s">
        <v>62</v>
      </c>
      <c r="E45" s="85"/>
      <c r="F45" s="86">
        <f>'табл. 1-9'!F44:G44</f>
        <v>1601640</v>
      </c>
      <c r="G45" s="86">
        <f>SUM(E45:F45)</f>
        <v>1601640</v>
      </c>
    </row>
    <row r="46" spans="1:11" ht="21" customHeight="1">
      <c r="A46" s="94"/>
      <c r="B46" s="94" t="s">
        <v>53</v>
      </c>
      <c r="C46" s="60"/>
      <c r="D46" s="94"/>
      <c r="E46" s="68"/>
      <c r="F46" s="68"/>
      <c r="G46" s="60"/>
    </row>
    <row r="47" spans="1:11" ht="46.5" customHeight="1">
      <c r="A47" s="94"/>
      <c r="B47" s="70" t="s">
        <v>145</v>
      </c>
      <c r="C47" s="60" t="s">
        <v>50</v>
      </c>
      <c r="D47" s="84" t="s">
        <v>56</v>
      </c>
      <c r="E47" s="68"/>
      <c r="F47" s="68">
        <v>3</v>
      </c>
      <c r="G47" s="68">
        <f>F47</f>
        <v>3</v>
      </c>
      <c r="I47" s="3" t="s">
        <v>139</v>
      </c>
      <c r="K47" s="108">
        <v>1</v>
      </c>
    </row>
    <row r="48" spans="1:11" ht="18.75" customHeight="1">
      <c r="A48" s="94"/>
      <c r="B48" s="94" t="s">
        <v>54</v>
      </c>
      <c r="C48" s="60"/>
      <c r="D48" s="84"/>
      <c r="E48" s="68"/>
      <c r="F48" s="68"/>
      <c r="G48" s="68"/>
      <c r="I48" s="3" t="s">
        <v>138</v>
      </c>
      <c r="K48" s="108">
        <v>1</v>
      </c>
    </row>
    <row r="49" spans="1:11" ht="45.75" customHeight="1">
      <c r="A49" s="94"/>
      <c r="B49" s="70" t="s">
        <v>146</v>
      </c>
      <c r="C49" s="60" t="s">
        <v>16</v>
      </c>
      <c r="D49" s="88" t="s">
        <v>148</v>
      </c>
      <c r="E49" s="89"/>
      <c r="F49" s="86">
        <f>F45/F47</f>
        <v>533880</v>
      </c>
      <c r="G49" s="86">
        <f>G45/G47</f>
        <v>533880</v>
      </c>
      <c r="I49" s="20" t="s">
        <v>137</v>
      </c>
      <c r="J49" s="20"/>
      <c r="K49" s="109">
        <v>1</v>
      </c>
    </row>
    <row r="50" spans="1:11" ht="18.75" customHeight="1">
      <c r="A50" s="94"/>
      <c r="B50" s="94" t="s">
        <v>55</v>
      </c>
      <c r="C50" s="60"/>
      <c r="D50" s="84"/>
      <c r="E50" s="68"/>
      <c r="F50" s="68"/>
      <c r="G50" s="68"/>
    </row>
    <row r="51" spans="1:11" ht="45.75" customHeight="1">
      <c r="A51" s="94"/>
      <c r="B51" s="91" t="s">
        <v>147</v>
      </c>
      <c r="C51" s="60" t="s">
        <v>13</v>
      </c>
      <c r="D51" s="88" t="s">
        <v>94</v>
      </c>
      <c r="E51" s="85"/>
      <c r="F51" s="85">
        <v>99</v>
      </c>
      <c r="G51" s="85">
        <f>F51</f>
        <v>99</v>
      </c>
    </row>
    <row r="52" spans="1:11" ht="23.25" customHeight="1">
      <c r="A52" s="95"/>
      <c r="B52" s="96"/>
      <c r="C52" s="97"/>
      <c r="D52" s="98"/>
      <c r="E52" s="95"/>
      <c r="F52" s="95"/>
      <c r="G52" s="95"/>
    </row>
    <row r="53" spans="1:11" s="99" customFormat="1" ht="24" customHeight="1">
      <c r="A53" s="42" t="s">
        <v>28</v>
      </c>
      <c r="B53" s="42"/>
      <c r="C53" s="42"/>
      <c r="D53" s="43"/>
      <c r="E53" s="44"/>
      <c r="F53" s="45" t="s">
        <v>29</v>
      </c>
      <c r="G53" s="46"/>
    </row>
    <row r="54" spans="1:11" s="99" customFormat="1" ht="16.5" customHeight="1">
      <c r="A54" s="47"/>
      <c r="B54" s="46"/>
      <c r="C54" s="46"/>
      <c r="D54" s="46"/>
      <c r="E54" s="46"/>
      <c r="F54" s="46"/>
      <c r="G54" s="48"/>
    </row>
    <row r="55" spans="1:11" s="99" customFormat="1" ht="21.75" customHeight="1">
      <c r="A55" s="47" t="s">
        <v>7</v>
      </c>
      <c r="B55" s="46"/>
      <c r="C55" s="46"/>
      <c r="D55" s="46"/>
      <c r="E55" s="46"/>
      <c r="F55" s="46"/>
      <c r="G55" s="46"/>
    </row>
    <row r="56" spans="1:11" s="99" customFormat="1" ht="24" customHeight="1">
      <c r="A56" s="38" t="s">
        <v>150</v>
      </c>
      <c r="B56" s="39"/>
      <c r="C56" s="39"/>
      <c r="D56" s="40" t="s">
        <v>11</v>
      </c>
      <c r="E56" s="39"/>
      <c r="F56" s="41" t="s">
        <v>151</v>
      </c>
      <c r="G56" s="53"/>
    </row>
    <row r="57" spans="1:11" s="99" customFormat="1" ht="15.75" customHeight="1">
      <c r="A57" s="47"/>
      <c r="B57" s="46"/>
      <c r="C57" s="46"/>
      <c r="D57" s="49"/>
      <c r="E57" s="46"/>
      <c r="F57" s="50"/>
      <c r="G57" s="46"/>
    </row>
    <row r="58" spans="1:11" s="99" customFormat="1" ht="15" customHeight="1">
      <c r="A58" s="54" t="s">
        <v>26</v>
      </c>
      <c r="B58" s="46"/>
      <c r="C58" s="55">
        <v>43902</v>
      </c>
      <c r="D58" s="46"/>
      <c r="E58" s="46"/>
      <c r="F58" s="46"/>
      <c r="G58" s="46"/>
    </row>
    <row r="59" spans="1:11" s="99" customFormat="1" ht="15.75" customHeight="1">
      <c r="A59" s="56" t="s">
        <v>27</v>
      </c>
      <c r="B59"/>
      <c r="C59"/>
      <c r="D59"/>
      <c r="E59"/>
      <c r="F59"/>
      <c r="G59"/>
    </row>
    <row r="60" spans="1:11">
      <c r="A60"/>
      <c r="B60"/>
      <c r="C60"/>
      <c r="D60"/>
      <c r="E60"/>
      <c r="F60"/>
      <c r="G60"/>
    </row>
    <row r="61" spans="1:11" ht="15.75">
      <c r="A61" s="148" t="s">
        <v>63</v>
      </c>
      <c r="B61" s="148"/>
      <c r="C61" s="148"/>
      <c r="D61" s="148"/>
      <c r="E61" s="148"/>
      <c r="F61" s="148"/>
      <c r="G61" s="148"/>
    </row>
  </sheetData>
  <mergeCells count="4">
    <mergeCell ref="B4:G4"/>
    <mergeCell ref="B34:G34"/>
    <mergeCell ref="B43:G43"/>
    <mergeCell ref="A61:G61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2020-03-13T10:05:08Z</dcterms:modified>
</cp:coreProperties>
</file>